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7935"/>
  </bookViews>
  <sheets>
    <sheet name="MX XIN BIN HAI" sheetId="1" r:id="rId1"/>
  </sheets>
  <definedNames>
    <definedName name="_xlnm.Print_Area" localSheetId="0">'MX XIN BIN HAI'!$B$1:$H$74</definedName>
  </definedNames>
  <calcPr calcId="124519" iterate="1" iterateCount="1"/>
</workbook>
</file>

<file path=xl/calcChain.xml><?xml version="1.0" encoding="utf-8"?>
<calcChain xmlns="http://schemas.openxmlformats.org/spreadsheetml/2006/main">
  <c r="E51" i="1"/>
  <c r="E52"/>
  <c r="E50"/>
  <c r="D65"/>
  <c r="C65"/>
</calcChain>
</file>

<file path=xl/sharedStrings.xml><?xml version="1.0" encoding="utf-8"?>
<sst xmlns="http://schemas.openxmlformats.org/spreadsheetml/2006/main" count="189" uniqueCount="179">
  <si>
    <t>MANAGER</t>
  </si>
  <si>
    <t>OWNER</t>
  </si>
  <si>
    <t>INSURERS</t>
  </si>
  <si>
    <t>MISC.</t>
  </si>
  <si>
    <t>TOTAL</t>
  </si>
  <si>
    <t>HOLD NO. 7</t>
  </si>
  <si>
    <t>HOLD NO. 6</t>
  </si>
  <si>
    <t>HOLD NO. 5</t>
  </si>
  <si>
    <t>HOLD NO. 4</t>
  </si>
  <si>
    <t>HOLD NO. 3</t>
  </si>
  <si>
    <t>HOLD NO. 2</t>
  </si>
  <si>
    <t>HOLD NO. 1</t>
  </si>
  <si>
    <t>TANK TOP</t>
  </si>
  <si>
    <t>GRAIN(CBM)</t>
  </si>
  <si>
    <t>HOLD CAPACITIES:</t>
  </si>
  <si>
    <t>CONSTANT</t>
  </si>
  <si>
    <t>F.W.A</t>
  </si>
  <si>
    <t>TROPICAL</t>
  </si>
  <si>
    <t>WINTER</t>
  </si>
  <si>
    <t>SUMMER</t>
  </si>
  <si>
    <t>DWT(MT)</t>
  </si>
  <si>
    <t>DISP(MT)</t>
  </si>
  <si>
    <t>FREE/B(M)</t>
  </si>
  <si>
    <t>DRAFT(M)</t>
  </si>
  <si>
    <t>DEAD WT. SCALE:</t>
  </si>
  <si>
    <t>WINCHES</t>
  </si>
  <si>
    <t>WINDLASS</t>
  </si>
  <si>
    <t>CABLES</t>
  </si>
  <si>
    <t>ANCHORS</t>
  </si>
  <si>
    <t>RUDDER</t>
  </si>
  <si>
    <t>PROPELLER</t>
  </si>
  <si>
    <t>GENERATORS</t>
  </si>
  <si>
    <t>SPEED</t>
  </si>
  <si>
    <t>B.H.P</t>
  </si>
  <si>
    <t>MAIN ENGINE</t>
  </si>
  <si>
    <t>FEATURES</t>
  </si>
  <si>
    <t>TLX</t>
  </si>
  <si>
    <t>NET</t>
  </si>
  <si>
    <t>GROSS</t>
  </si>
  <si>
    <t>TEL</t>
  </si>
  <si>
    <t>PANAMA</t>
  </si>
  <si>
    <t>SUEZ</t>
  </si>
  <si>
    <t>INT'NL</t>
  </si>
  <si>
    <t>TONNAGES</t>
  </si>
  <si>
    <t>INMARSAT-C</t>
  </si>
  <si>
    <t>COMM. STYLE</t>
  </si>
  <si>
    <t>D.O CAPACITY</t>
  </si>
  <si>
    <t>DISPLACEMENT SUMMER</t>
  </si>
  <si>
    <t>F.O CAPACITY</t>
  </si>
  <si>
    <t>LIGHT SHIP</t>
  </si>
  <si>
    <t>F.W CAPACITY</t>
  </si>
  <si>
    <t>DEAD WEIGHT SUMMER</t>
  </si>
  <si>
    <t>HEAVY BALLAST DRAFT</t>
  </si>
  <si>
    <t>HEAVY BALLAST CAPACITY</t>
  </si>
  <si>
    <t>LIGHT BALLAST CAPACITY</t>
  </si>
  <si>
    <t>DRAFT (S)</t>
  </si>
  <si>
    <t>DEPTH</t>
  </si>
  <si>
    <t>L.B.P</t>
  </si>
  <si>
    <t>BREADTH</t>
  </si>
  <si>
    <t>DIMENSIONS</t>
  </si>
  <si>
    <t>CLASS NO:</t>
  </si>
  <si>
    <t>CLASS</t>
  </si>
  <si>
    <t>TYPE</t>
  </si>
  <si>
    <t>BUILDER</t>
  </si>
  <si>
    <t>BUILDING PARTICULARS</t>
  </si>
  <si>
    <t>PORT OF REG</t>
  </si>
  <si>
    <t>MMSI NO</t>
  </si>
  <si>
    <t>CALL SIGN</t>
  </si>
  <si>
    <t>IMO NO</t>
  </si>
  <si>
    <t>NATIONALITY:</t>
  </si>
  <si>
    <t>OFFICIAL NO</t>
  </si>
  <si>
    <t>SHIP'S NAME</t>
  </si>
  <si>
    <t>GENERAL</t>
  </si>
  <si>
    <t>A1+A2+A3</t>
    <phoneticPr fontId="1" type="noConversion"/>
  </si>
  <si>
    <t>NAV. AREA</t>
    <phoneticPr fontId="1" type="noConversion"/>
  </si>
  <si>
    <t>KEEL LAID</t>
    <phoneticPr fontId="1" type="noConversion"/>
  </si>
  <si>
    <t>LAUNCHED</t>
    <phoneticPr fontId="1" type="noConversion"/>
  </si>
  <si>
    <t>PANAMA</t>
    <phoneticPr fontId="1" type="noConversion"/>
  </si>
  <si>
    <t>TYPE: GEARLESS SINGLE DECK SEIF-TRIMMING CAPESIZE BULK CARRIER WITH BRIDGE/ENGINE AFT</t>
    <phoneticPr fontId="1" type="noConversion"/>
  </si>
  <si>
    <t>26TH JAN 2010</t>
    <phoneticPr fontId="1" type="noConversion"/>
  </si>
  <si>
    <t>LLOYD'S REGISTER</t>
    <phoneticPr fontId="1" type="noConversion"/>
  </si>
  <si>
    <t>DALIAN SHIPBUILDING INDUSTRY CO. LTD</t>
    <phoneticPr fontId="1" type="noConversion"/>
  </si>
  <si>
    <t>BUILT/DELIVERED</t>
    <phoneticPr fontId="1" type="noConversion"/>
  </si>
  <si>
    <t>05TH OCT 2009</t>
    <phoneticPr fontId="1" type="noConversion"/>
  </si>
  <si>
    <t>46.00  M</t>
    <phoneticPr fontId="1" type="noConversion"/>
  </si>
  <si>
    <t>24.80  M</t>
    <phoneticPr fontId="1" type="noConversion"/>
  </si>
  <si>
    <t>206528.9 MT</t>
    <phoneticPr fontId="1" type="noConversion"/>
  </si>
  <si>
    <t>26443.2 MT</t>
    <phoneticPr fontId="1" type="noConversion"/>
  </si>
  <si>
    <t>180085.7 MT</t>
    <phoneticPr fontId="1" type="noConversion"/>
  </si>
  <si>
    <t>370.4 MT</t>
    <phoneticPr fontId="1" type="noConversion"/>
  </si>
  <si>
    <t>15.47 x 20.00</t>
  </si>
  <si>
    <t>F: 7.55 M</t>
    <phoneticPr fontId="1" type="noConversion"/>
  </si>
  <si>
    <t>A: 8.74 M</t>
    <phoneticPr fontId="1" type="noConversion"/>
  </si>
  <si>
    <t>F: 8.44 M</t>
    <phoneticPr fontId="1" type="noConversion"/>
  </si>
  <si>
    <t>A: 10.73 M</t>
    <phoneticPr fontId="1" type="noConversion"/>
  </si>
  <si>
    <t>255.0M</t>
    <phoneticPr fontId="1" type="noConversion"/>
  </si>
  <si>
    <t>285.00  M</t>
    <phoneticPr fontId="1" type="noConversion"/>
  </si>
  <si>
    <t>40.0 M</t>
    <phoneticPr fontId="1" type="noConversion"/>
  </si>
  <si>
    <t>L.O.A.</t>
    <phoneticPr fontId="1" type="noConversion"/>
  </si>
  <si>
    <t>DIST FROM BOW TO CON</t>
    <phoneticPr fontId="1" type="noConversion"/>
  </si>
  <si>
    <t>DIST FROM CON TO STERN</t>
    <phoneticPr fontId="1" type="noConversion"/>
  </si>
  <si>
    <t>LIGHT BALLAST DRAFT</t>
    <phoneticPr fontId="1" type="noConversion"/>
  </si>
  <si>
    <t xml:space="preserve">   </t>
    <phoneticPr fontId="1" type="noConversion"/>
  </si>
  <si>
    <t>BLOCK COEFFICIENT ON SSW</t>
    <phoneticPr fontId="1" type="noConversion"/>
  </si>
  <si>
    <t>MIN F/D: 5.70M</t>
    <phoneticPr fontId="1" type="noConversion"/>
  </si>
  <si>
    <t>18.10  M  KEEL THICKNESS: 20MM</t>
    <phoneticPr fontId="1" type="noConversion"/>
  </si>
  <si>
    <r>
      <rPr>
        <b/>
        <sz val="9"/>
        <color indexed="8"/>
        <rFont val="Wingdings"/>
        <charset val="2"/>
      </rPr>
      <t>X</t>
    </r>
    <r>
      <rPr>
        <b/>
        <sz val="9"/>
        <color indexed="8"/>
        <rFont val="Arial"/>
        <family val="2"/>
      </rPr>
      <t>100A1 BULK CARRIER,CSR,BC-A,GRAB</t>
    </r>
    <r>
      <rPr>
        <b/>
        <sz val="9"/>
        <color indexed="8"/>
        <rFont val="宋体"/>
        <charset val="134"/>
      </rPr>
      <t>[25],</t>
    </r>
    <r>
      <rPr>
        <b/>
        <sz val="9"/>
        <color indexed="8"/>
        <rFont val="Arial"/>
        <family val="2"/>
      </rPr>
      <t xml:space="preserve">HOLD NOs.2,4,6,AND 8 MAY BE EMPTY, ESP, SHIPRIGHT(CM),IWS </t>
    </r>
    <r>
      <rPr>
        <b/>
        <sz val="9"/>
        <color indexed="8"/>
        <rFont val="Wingdings"/>
        <charset val="2"/>
      </rPr>
      <t>X</t>
    </r>
    <r>
      <rPr>
        <b/>
        <sz val="9"/>
        <color indexed="8"/>
        <rFont val="Arial"/>
        <family val="2"/>
      </rPr>
      <t xml:space="preserve"> LMC,UMS, PARTLY HIGHER TENSILE STEEL,SHIPRIGHT(BWMP(S),SCM)</t>
    </r>
    <phoneticPr fontId="1" type="noConversion"/>
  </si>
  <si>
    <r>
      <t>79301.7 M</t>
    </r>
    <r>
      <rPr>
        <b/>
        <vertAlign val="superscript"/>
        <sz val="9"/>
        <color indexed="8"/>
        <rFont val="Arial"/>
        <family val="2"/>
      </rPr>
      <t>3</t>
    </r>
    <phoneticPr fontId="1" type="noConversion"/>
  </si>
  <si>
    <r>
      <t>5763.9 M</t>
    </r>
    <r>
      <rPr>
        <b/>
        <vertAlign val="superscript"/>
        <sz val="9"/>
        <color indexed="8"/>
        <rFont val="Arial"/>
        <family val="2"/>
      </rPr>
      <t>3</t>
    </r>
    <r>
      <rPr>
        <b/>
        <sz val="9"/>
        <color indexed="8"/>
        <rFont val="Arial"/>
        <family val="2"/>
      </rPr>
      <t xml:space="preserve"> @ 100 %</t>
    </r>
    <phoneticPr fontId="1" type="noConversion"/>
  </si>
  <si>
    <r>
      <t>400.7 M</t>
    </r>
    <r>
      <rPr>
        <b/>
        <vertAlign val="superscript"/>
        <sz val="9"/>
        <color indexed="8"/>
        <rFont val="Arial"/>
        <family val="2"/>
      </rPr>
      <t>3</t>
    </r>
    <r>
      <rPr>
        <b/>
        <sz val="9"/>
        <color indexed="8"/>
        <rFont val="Arial"/>
        <family val="2"/>
      </rPr>
      <t xml:space="preserve"> @ 100 %</t>
    </r>
    <phoneticPr fontId="1" type="noConversion"/>
  </si>
  <si>
    <t xml:space="preserve">   -</t>
    <phoneticPr fontId="1" type="noConversion"/>
  </si>
  <si>
    <t xml:space="preserve">   -</t>
    <phoneticPr fontId="1" type="noConversion"/>
  </si>
  <si>
    <t>NONE</t>
    <phoneticPr fontId="1" type="noConversion"/>
  </si>
  <si>
    <t>435320411 / 435320412</t>
    <phoneticPr fontId="1" type="noConversion"/>
  </si>
  <si>
    <t>DALIAN MAN B&amp;W 6S70MC-C MK7 -1 SET</t>
    <phoneticPr fontId="1" type="noConversion"/>
  </si>
  <si>
    <t>MCR: 18660 KW @ 91 RPM CSR: 15861 KW @ 86.2 RPM</t>
    <phoneticPr fontId="1" type="noConversion"/>
  </si>
  <si>
    <t>CONSUMPATION IN PORT: IDLE/5.0MT W/8.0MT</t>
    <phoneticPr fontId="1" type="noConversion"/>
  </si>
  <si>
    <t>14.5 KTS @ 66.5 MT (IFO CST380) AT LADEN, 15.50 KTS @ 65.0MT (IFO CST380) AT BALLAST</t>
    <phoneticPr fontId="1" type="noConversion"/>
  </si>
  <si>
    <t>DAIHATSU DIESEL MFG. CO., LTD, 6DK-20(T), 960 KW X 900 RPM - 3 SETS</t>
    <phoneticPr fontId="1" type="noConversion"/>
  </si>
  <si>
    <r>
      <t>SEMI-BALANCED, MAX AVAILABLE RUDDER ANGLE 37</t>
    </r>
    <r>
      <rPr>
        <b/>
        <vertAlign val="superscript"/>
        <sz val="9"/>
        <color indexed="8"/>
        <rFont val="Arial"/>
        <family val="2"/>
      </rPr>
      <t>0</t>
    </r>
    <phoneticPr fontId="1" type="noConversion"/>
  </si>
  <si>
    <t>HATCH COVER</t>
    <phoneticPr fontId="1" type="noConversion"/>
  </si>
  <si>
    <t>2 X 14100 KGS. AC-14, HIGH HOLDING POWER STOCKLESS ANCHOR</t>
    <phoneticPr fontId="1" type="noConversion"/>
  </si>
  <si>
    <t>GRADE-GB549-96, AM3,DIA:107MM,STUD-LINK WELDED,PORT SIDE:13 X 27.5M, STBD SIDE:14 X 27.5M</t>
    <phoneticPr fontId="1" type="noConversion"/>
  </si>
  <si>
    <t>544 KN X 9.0 M/MIN (2 SETS), HYDRAULIC COMBINED WINDLASS &amp; MOORING WINCH</t>
    <phoneticPr fontId="1" type="noConversion"/>
  </si>
  <si>
    <t>196 KN X 15 M/MIN (6 SETS),HYDRAULIC,THE BREAK LOAD 1080KN (80MM)</t>
    <phoneticPr fontId="1" type="noConversion"/>
  </si>
  <si>
    <t>ACCOMMODATION CAPACITY:</t>
    <phoneticPr fontId="1" type="noConversion"/>
  </si>
  <si>
    <t>28 P</t>
    <phoneticPr fontId="1" type="noConversion"/>
  </si>
  <si>
    <t>SAFETY COMPLIANCE: 30 P</t>
    <phoneticPr fontId="1" type="noConversion"/>
  </si>
  <si>
    <t>STRIPPING EDUCTOR: 160M3/HRx2</t>
    <phoneticPr fontId="1" type="noConversion"/>
  </si>
  <si>
    <t>PUMPS:</t>
    <phoneticPr fontId="1" type="noConversion"/>
  </si>
  <si>
    <t>BALLAST PUMP 2750M3/HR X 2</t>
    <phoneticPr fontId="1" type="noConversion"/>
  </si>
  <si>
    <t>FIRE &amp; GS PUMP/BILGE PUMP 200/400 M3/HR X 2</t>
    <phoneticPr fontId="1" type="noConversion"/>
  </si>
  <si>
    <t>TYPE B WITH REDUCED FREEBOARD</t>
    <phoneticPr fontId="1" type="noConversion"/>
  </si>
  <si>
    <t>124.3/315.7  MT</t>
    <phoneticPr fontId="1" type="noConversion"/>
  </si>
  <si>
    <t>415  MM</t>
    <phoneticPr fontId="1" type="noConversion"/>
  </si>
  <si>
    <t>550.00  MT (ABT)</t>
    <phoneticPr fontId="1" type="noConversion"/>
  </si>
  <si>
    <t>LOAD DENSITY</t>
    <phoneticPr fontId="1" type="noConversion"/>
  </si>
  <si>
    <t>(IN CUFT)</t>
    <phoneticPr fontId="1" type="noConversion"/>
  </si>
  <si>
    <t>HATCH L X B</t>
    <phoneticPr fontId="1" type="noConversion"/>
  </si>
  <si>
    <t>TANKTOP L X B</t>
    <phoneticPr fontId="1" type="noConversion"/>
  </si>
  <si>
    <t>MAX CARGO MASS</t>
    <phoneticPr fontId="1" type="noConversion"/>
  </si>
  <si>
    <t>15.47 x 16.50</t>
    <phoneticPr fontId="1" type="noConversion"/>
  </si>
  <si>
    <t>15.47 x 20.00</t>
    <phoneticPr fontId="1" type="noConversion"/>
  </si>
  <si>
    <t>HOLD NO. 8</t>
    <phoneticPr fontId="1" type="noConversion"/>
  </si>
  <si>
    <t>HOLD NO. 9</t>
    <phoneticPr fontId="1" type="noConversion"/>
  </si>
  <si>
    <t>(IN METER)</t>
    <phoneticPr fontId="1" type="noConversion"/>
  </si>
  <si>
    <t>(T/SQ.MTR)</t>
    <phoneticPr fontId="1" type="noConversion"/>
  </si>
  <si>
    <t>(IN MT)</t>
    <phoneticPr fontId="1" type="noConversion"/>
  </si>
  <si>
    <t>PNI CLUB: SKULD P&amp;I</t>
    <phoneticPr fontId="1" type="noConversion"/>
  </si>
  <si>
    <t>PARTICULARS OF M.V. XIN BIN HAI</t>
    <phoneticPr fontId="1" type="noConversion"/>
  </si>
  <si>
    <t>295.00  M</t>
    <phoneticPr fontId="1" type="noConversion"/>
  </si>
  <si>
    <t>TPC/I</t>
    <phoneticPr fontId="1" type="noConversion"/>
  </si>
  <si>
    <t>TTS HUAHAI, STEEL, SIDE ROLLING JACK UP SYSTEM, HYDRAULICALLY</t>
    <phoneticPr fontId="1" type="noConversion"/>
  </si>
  <si>
    <t>H &amp; M INSURER: COSCO (HONGKONG) INSURANCE BROKERS LIMITED</t>
    <phoneticPr fontId="1" type="noConversion"/>
  </si>
  <si>
    <t>MAX HT. ABOVE KEEL         59.14M/</t>
    <phoneticPr fontId="1" type="noConversion"/>
  </si>
  <si>
    <r>
      <t>58.64 M+0.5M</t>
    </r>
    <r>
      <rPr>
        <b/>
        <sz val="6"/>
        <rFont val="Arial"/>
        <family val="2"/>
      </rPr>
      <t>(lightning rod</t>
    </r>
    <r>
      <rPr>
        <b/>
        <sz val="9"/>
        <rFont val="Arial"/>
        <family val="2"/>
      </rPr>
      <t>)</t>
    </r>
    <phoneticPr fontId="1" type="noConversion"/>
  </si>
  <si>
    <t>HEIGHT - KEEL TO H / COVER</t>
    <phoneticPr fontId="1" type="noConversion"/>
  </si>
  <si>
    <t>27.90 M</t>
    <phoneticPr fontId="1" type="noConversion"/>
  </si>
  <si>
    <r>
      <t xml:space="preserve">AIR DRAFT LIGHT BALLAST </t>
    </r>
    <r>
      <rPr>
        <b/>
        <sz val="8"/>
        <rFont val="Arial"/>
        <family val="2"/>
      </rPr>
      <t>50.54m</t>
    </r>
    <phoneticPr fontId="1" type="noConversion"/>
  </si>
  <si>
    <r>
      <t>50.04 M +0.5M(</t>
    </r>
    <r>
      <rPr>
        <b/>
        <sz val="6"/>
        <rFont val="Arial"/>
        <family val="2"/>
      </rPr>
      <t>lightning rod</t>
    </r>
    <r>
      <rPr>
        <b/>
        <sz val="9"/>
        <rFont val="Arial"/>
        <family val="2"/>
      </rPr>
      <t>)</t>
    </r>
    <phoneticPr fontId="1" type="noConversion"/>
  </si>
  <si>
    <r>
      <t xml:space="preserve">AIR DRAFT HEAVY BALLAST </t>
    </r>
    <r>
      <rPr>
        <b/>
        <sz val="8"/>
        <rFont val="Arial"/>
        <family val="2"/>
      </rPr>
      <t>48.54m</t>
    </r>
    <phoneticPr fontId="1" type="noConversion"/>
  </si>
  <si>
    <r>
      <t>48.04 M  +0.5M(</t>
    </r>
    <r>
      <rPr>
        <b/>
        <sz val="6"/>
        <rFont val="Arial"/>
        <family val="2"/>
      </rPr>
      <t>lightning rod</t>
    </r>
    <r>
      <rPr>
        <b/>
        <sz val="9"/>
        <rFont val="Arial"/>
        <family val="2"/>
      </rPr>
      <t>)</t>
    </r>
    <phoneticPr fontId="1" type="noConversion"/>
  </si>
  <si>
    <t>(DRAFT 2.673M)</t>
    <phoneticPr fontId="1" type="noConversion"/>
  </si>
  <si>
    <t>(CHINESE</t>
    <phoneticPr fontId="1" type="noConversion"/>
  </si>
  <si>
    <t>新滨海)</t>
    <phoneticPr fontId="1" type="noConversion"/>
  </si>
  <si>
    <r>
      <t>56089.0 M</t>
    </r>
    <r>
      <rPr>
        <b/>
        <vertAlign val="superscript"/>
        <sz val="9"/>
        <color indexed="8"/>
        <rFont val="Arial"/>
        <family val="2"/>
      </rPr>
      <t>3</t>
    </r>
    <phoneticPr fontId="1" type="noConversion"/>
  </si>
  <si>
    <t>EMAIL: master@xinbinhai.amosconnect.com</t>
    <phoneticPr fontId="1" type="noConversion"/>
  </si>
  <si>
    <r>
      <t xml:space="preserve">FIXED RIGHT HANDED TYPE, DIA: 8150MM , PITCH: 5673MM. </t>
    </r>
    <r>
      <rPr>
        <b/>
        <sz val="9"/>
        <color rgb="FFFF0000"/>
        <rFont val="Arial"/>
        <family val="2"/>
      </rPr>
      <t>FULL IMMERSION: 8.58M</t>
    </r>
    <phoneticPr fontId="1" type="noConversion"/>
  </si>
  <si>
    <t>ADD:27th Floor, South Island Place, 8 Wong Chuk Hang Road, HONG KONG</t>
  </si>
  <si>
    <t xml:space="preserve">XIN BIN HAI </t>
  </si>
  <si>
    <t>3EYB5</t>
  </si>
  <si>
    <t>CHINA NEPTUNE SHIPPING INC;</t>
  </si>
  <si>
    <t>ADD: C/O Rainbow Maritime Limited ,Suite 2801, South Island Place, 8 Wong Chuk Hang Road, HONG KONG</t>
  </si>
  <si>
    <t>INMARSAT-IOP</t>
  </si>
  <si>
    <t xml:space="preserve"> IOP 881677780824/5</t>
  </si>
  <si>
    <t>Vsat 0086 21 3681 3812</t>
  </si>
  <si>
    <t>Fleet Management Limited</t>
  </si>
  <si>
    <t>22ND MAR 2010</t>
  </si>
  <si>
    <t>41518-10-B</t>
  </si>
</sst>
</file>

<file path=xl/styles.xml><?xml version="1.0" encoding="utf-8"?>
<styleSheet xmlns="http://schemas.openxmlformats.org/spreadsheetml/2006/main">
  <numFmts count="4">
    <numFmt numFmtId="164" formatCode="00000"/>
    <numFmt numFmtId="165" formatCode="0.000_ "/>
    <numFmt numFmtId="166" formatCode="0.0"/>
    <numFmt numFmtId="167" formatCode="0_ "/>
  </numFmts>
  <fonts count="18">
    <font>
      <sz val="10"/>
      <name val="Arial"/>
      <family val="2"/>
    </font>
    <font>
      <sz val="9"/>
      <name val="宋体"/>
      <charset val="134"/>
    </font>
    <font>
      <b/>
      <sz val="9"/>
      <color indexed="8"/>
      <name val="Arial"/>
      <family val="2"/>
    </font>
    <font>
      <b/>
      <sz val="9"/>
      <color indexed="8"/>
      <name val="Wingdings"/>
      <charset val="2"/>
    </font>
    <font>
      <b/>
      <sz val="9"/>
      <color indexed="8"/>
      <name val="宋体"/>
      <charset val="134"/>
    </font>
    <font>
      <b/>
      <vertAlign val="superscript"/>
      <sz val="9"/>
      <color indexed="8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宋体"/>
      <charset val="134"/>
    </font>
    <font>
      <b/>
      <sz val="12"/>
      <color theme="1"/>
      <name val="Arial"/>
      <family val="2"/>
    </font>
    <font>
      <b/>
      <sz val="9"/>
      <color rgb="FFFF000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9" fillId="2" borderId="0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Border="1" applyAlignment="1">
      <alignment vertical="center"/>
    </xf>
    <xf numFmtId="0" fontId="12" fillId="2" borderId="0" xfId="0" quotePrefix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/>
    </xf>
    <xf numFmtId="0" fontId="9" fillId="2" borderId="8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left" vertical="center"/>
    </xf>
    <xf numFmtId="164" fontId="13" fillId="2" borderId="0" xfId="0" applyNumberFormat="1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right" vertical="center"/>
    </xf>
    <xf numFmtId="0" fontId="13" fillId="2" borderId="8" xfId="0" applyFont="1" applyFill="1" applyBorder="1" applyAlignment="1">
      <alignment horizontal="left" vertical="center"/>
    </xf>
    <xf numFmtId="165" fontId="10" fillId="2" borderId="0" xfId="0" applyNumberFormat="1" applyFont="1" applyFill="1" applyBorder="1" applyAlignment="1">
      <alignment horizontal="left" vertical="center"/>
    </xf>
    <xf numFmtId="165" fontId="10" fillId="2" borderId="7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center"/>
    </xf>
    <xf numFmtId="166" fontId="10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167" fontId="10" fillId="2" borderId="5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left" vertical="center"/>
    </xf>
    <xf numFmtId="166" fontId="10" fillId="2" borderId="7" xfId="0" applyNumberFormat="1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center" vertical="center"/>
    </xf>
    <xf numFmtId="2" fontId="13" fillId="2" borderId="0" xfId="0" applyNumberFormat="1" applyFont="1" applyFill="1" applyBorder="1" applyAlignment="1">
      <alignment horizontal="left" vertical="center"/>
    </xf>
    <xf numFmtId="166" fontId="11" fillId="0" borderId="0" xfId="0" applyNumberFormat="1" applyFont="1" applyFill="1" applyBorder="1" applyAlignment="1">
      <alignment horizontal="left" vertical="center"/>
    </xf>
    <xf numFmtId="2" fontId="13" fillId="2" borderId="3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/>
    </xf>
    <xf numFmtId="0" fontId="10" fillId="2" borderId="7" xfId="0" quotePrefix="1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vertical="center" shrinkToFit="1"/>
    </xf>
    <xf numFmtId="0" fontId="10" fillId="2" borderId="5" xfId="0" applyFont="1" applyFill="1" applyBorder="1" applyAlignment="1">
      <alignment vertical="center" shrinkToFit="1"/>
    </xf>
    <xf numFmtId="0" fontId="14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6" fillId="2" borderId="0" xfId="0" quotePrefix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0" fontId="13" fillId="2" borderId="3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74"/>
  <sheetViews>
    <sheetView showGridLines="0" tabSelected="1" workbookViewId="0">
      <selection activeCell="K4" sqref="K4"/>
    </sheetView>
  </sheetViews>
  <sheetFormatPr defaultRowHeight="12.75"/>
  <cols>
    <col min="1" max="1" width="0.5703125" style="5" customWidth="1"/>
    <col min="2" max="2" width="13.85546875" style="5" customWidth="1"/>
    <col min="3" max="3" width="11.7109375" style="5" customWidth="1"/>
    <col min="4" max="4" width="10.28515625" style="5" customWidth="1"/>
    <col min="5" max="5" width="14.42578125" style="5" customWidth="1"/>
    <col min="6" max="6" width="15.85546875" style="5" customWidth="1"/>
    <col min="7" max="7" width="12.28515625" style="5" customWidth="1"/>
    <col min="8" max="8" width="21.42578125" style="5" customWidth="1"/>
    <col min="9" max="9" width="5" style="5" customWidth="1"/>
    <col min="10" max="16384" width="9.140625" style="5"/>
  </cols>
  <sheetData>
    <row r="1" spans="2:9" ht="18.75" customHeight="1">
      <c r="B1" s="75" t="s">
        <v>149</v>
      </c>
      <c r="C1" s="75"/>
      <c r="D1" s="75"/>
      <c r="E1" s="75"/>
      <c r="F1" s="75"/>
      <c r="G1" s="75"/>
      <c r="H1" s="75"/>
      <c r="I1" s="4"/>
    </row>
    <row r="2" spans="2:9" ht="6" customHeight="1">
      <c r="B2" s="6"/>
      <c r="C2" s="7"/>
      <c r="D2" s="7"/>
      <c r="E2" s="7"/>
      <c r="F2" s="7"/>
      <c r="G2" s="7"/>
      <c r="H2" s="7"/>
      <c r="I2" s="7"/>
    </row>
    <row r="3" spans="2:9" s="1" customFormat="1" ht="12.75" customHeight="1">
      <c r="B3" s="8" t="s">
        <v>72</v>
      </c>
      <c r="C3" s="76"/>
      <c r="D3" s="76"/>
      <c r="E3" s="9"/>
      <c r="F3" s="9"/>
      <c r="G3" s="9"/>
      <c r="H3" s="10"/>
      <c r="I3" s="11"/>
    </row>
    <row r="4" spans="2:9" s="1" customFormat="1" ht="12.75" customHeight="1">
      <c r="B4" s="2" t="s">
        <v>71</v>
      </c>
      <c r="C4" s="68" t="s">
        <v>169</v>
      </c>
      <c r="D4" s="58" t="s">
        <v>163</v>
      </c>
      <c r="E4" s="56" t="s">
        <v>164</v>
      </c>
      <c r="F4" s="3" t="s">
        <v>70</v>
      </c>
      <c r="G4" s="69" t="s">
        <v>178</v>
      </c>
      <c r="H4" s="12"/>
      <c r="I4" s="13"/>
    </row>
    <row r="5" spans="2:9" s="1" customFormat="1" ht="12">
      <c r="B5" s="2" t="s">
        <v>69</v>
      </c>
      <c r="C5" s="62" t="s">
        <v>40</v>
      </c>
      <c r="D5" s="3"/>
      <c r="F5" s="3" t="s">
        <v>68</v>
      </c>
      <c r="G5" s="3">
        <v>9492098</v>
      </c>
      <c r="H5" s="12"/>
      <c r="I5" s="13"/>
    </row>
    <row r="6" spans="2:9" s="1" customFormat="1" ht="12">
      <c r="B6" s="2" t="s">
        <v>67</v>
      </c>
      <c r="C6" s="70" t="s">
        <v>170</v>
      </c>
      <c r="D6" s="70"/>
      <c r="F6" s="3" t="s">
        <v>66</v>
      </c>
      <c r="G6" s="3">
        <v>353204000</v>
      </c>
      <c r="H6" s="12"/>
      <c r="I6" s="13"/>
    </row>
    <row r="7" spans="2:9" s="1" customFormat="1" ht="12.75" customHeight="1">
      <c r="B7" s="2" t="s">
        <v>65</v>
      </c>
      <c r="C7" s="70" t="s">
        <v>77</v>
      </c>
      <c r="D7" s="70"/>
      <c r="F7" s="3" t="s">
        <v>74</v>
      </c>
      <c r="G7" s="3" t="s">
        <v>73</v>
      </c>
      <c r="H7" s="15"/>
      <c r="I7" s="16"/>
    </row>
    <row r="8" spans="2:9" s="1" customFormat="1" ht="12.75" customHeight="1">
      <c r="B8" s="17" t="s">
        <v>78</v>
      </c>
      <c r="C8" s="18"/>
      <c r="D8" s="18"/>
      <c r="E8" s="19"/>
      <c r="F8" s="18"/>
      <c r="G8" s="18"/>
      <c r="H8" s="20"/>
      <c r="I8" s="16"/>
    </row>
    <row r="9" spans="2:9" s="1" customFormat="1" ht="6.75" customHeight="1">
      <c r="B9" s="21"/>
      <c r="C9" s="21"/>
      <c r="D9" s="21"/>
      <c r="E9" s="21"/>
      <c r="F9" s="21"/>
      <c r="G9" s="21"/>
      <c r="H9" s="21"/>
      <c r="I9" s="22"/>
    </row>
    <row r="10" spans="2:9" s="1" customFormat="1">
      <c r="B10" s="8" t="s">
        <v>64</v>
      </c>
      <c r="C10" s="9"/>
      <c r="D10" s="9"/>
      <c r="E10" s="9"/>
      <c r="F10" s="9"/>
      <c r="G10" s="9"/>
      <c r="H10" s="23"/>
      <c r="I10" s="22"/>
    </row>
    <row r="11" spans="2:9" s="1" customFormat="1" ht="12">
      <c r="B11" s="2" t="s">
        <v>75</v>
      </c>
      <c r="C11" s="3" t="s">
        <v>83</v>
      </c>
      <c r="D11" s="3"/>
      <c r="E11" s="13"/>
      <c r="F11" s="3" t="s">
        <v>76</v>
      </c>
      <c r="G11" s="3" t="s">
        <v>79</v>
      </c>
      <c r="H11" s="12"/>
      <c r="I11" s="13"/>
    </row>
    <row r="12" spans="2:9" s="1" customFormat="1" ht="12.75" customHeight="1">
      <c r="B12" s="2" t="s">
        <v>63</v>
      </c>
      <c r="C12" s="3" t="s">
        <v>81</v>
      </c>
      <c r="D12" s="3"/>
      <c r="E12" s="3"/>
      <c r="F12" s="3" t="s">
        <v>82</v>
      </c>
      <c r="G12" s="67" t="s">
        <v>177</v>
      </c>
      <c r="H12" s="15"/>
      <c r="I12" s="3"/>
    </row>
    <row r="13" spans="2:9" s="1" customFormat="1" ht="22.5" customHeight="1">
      <c r="B13" s="2" t="s">
        <v>62</v>
      </c>
      <c r="C13" s="77" t="s">
        <v>106</v>
      </c>
      <c r="D13" s="77"/>
      <c r="E13" s="77"/>
      <c r="F13" s="77"/>
      <c r="G13" s="77"/>
      <c r="H13" s="78"/>
      <c r="I13" s="3"/>
    </row>
    <row r="14" spans="2:9" s="1" customFormat="1" ht="12">
      <c r="B14" s="24" t="s">
        <v>61</v>
      </c>
      <c r="C14" s="25" t="s">
        <v>80</v>
      </c>
      <c r="D14" s="25"/>
      <c r="E14" s="25"/>
      <c r="F14" s="25" t="s">
        <v>60</v>
      </c>
      <c r="G14" s="25">
        <v>9492098</v>
      </c>
      <c r="H14" s="26"/>
      <c r="I14" s="3"/>
    </row>
    <row r="15" spans="2:9" s="1" customFormat="1" ht="3.75" customHeight="1">
      <c r="B15" s="21"/>
      <c r="C15" s="21"/>
      <c r="D15" s="21"/>
      <c r="E15" s="21"/>
      <c r="F15" s="21"/>
      <c r="G15" s="21"/>
      <c r="H15" s="21"/>
      <c r="I15" s="21"/>
    </row>
    <row r="16" spans="2:9" s="1" customFormat="1">
      <c r="B16" s="8" t="s">
        <v>59</v>
      </c>
      <c r="C16" s="9"/>
      <c r="D16" s="9"/>
      <c r="E16" s="9"/>
      <c r="F16" s="27" t="s">
        <v>103</v>
      </c>
      <c r="G16" s="9"/>
      <c r="H16" s="23">
        <v>0.84740000000000004</v>
      </c>
      <c r="I16" s="21"/>
    </row>
    <row r="17" spans="2:9" s="1" customFormat="1" ht="12">
      <c r="B17" s="2" t="s">
        <v>98</v>
      </c>
      <c r="C17" s="14" t="s">
        <v>150</v>
      </c>
      <c r="D17" s="3" t="s">
        <v>57</v>
      </c>
      <c r="E17" s="3" t="s">
        <v>96</v>
      </c>
      <c r="F17" s="74" t="s">
        <v>154</v>
      </c>
      <c r="G17" s="74"/>
      <c r="H17" s="53" t="s">
        <v>155</v>
      </c>
      <c r="I17" s="13"/>
    </row>
    <row r="18" spans="2:9" s="1" customFormat="1" ht="12">
      <c r="B18" s="2" t="s">
        <v>58</v>
      </c>
      <c r="C18" s="3" t="s">
        <v>84</v>
      </c>
      <c r="D18" s="3"/>
      <c r="E18" s="3"/>
      <c r="F18" s="74" t="s">
        <v>156</v>
      </c>
      <c r="G18" s="74"/>
      <c r="H18" s="53" t="s">
        <v>157</v>
      </c>
      <c r="I18" s="13"/>
    </row>
    <row r="19" spans="2:9" s="1" customFormat="1" ht="12">
      <c r="B19" s="2" t="s">
        <v>56</v>
      </c>
      <c r="C19" s="3" t="s">
        <v>85</v>
      </c>
      <c r="D19" s="13"/>
      <c r="E19" s="13"/>
      <c r="F19" s="74" t="s">
        <v>158</v>
      </c>
      <c r="G19" s="74"/>
      <c r="H19" s="53" t="s">
        <v>159</v>
      </c>
      <c r="I19" s="13"/>
    </row>
    <row r="20" spans="2:9" s="1" customFormat="1" ht="12">
      <c r="B20" s="2" t="s">
        <v>55</v>
      </c>
      <c r="C20" s="3" t="s">
        <v>105</v>
      </c>
      <c r="D20" s="3"/>
      <c r="E20" s="13"/>
      <c r="F20" s="74" t="s">
        <v>160</v>
      </c>
      <c r="G20" s="74"/>
      <c r="H20" s="53" t="s">
        <v>161</v>
      </c>
      <c r="I20" s="3"/>
    </row>
    <row r="21" spans="2:9" s="1" customFormat="1" ht="12">
      <c r="B21" s="2" t="s">
        <v>99</v>
      </c>
      <c r="C21" s="3"/>
      <c r="D21" s="3" t="s">
        <v>95</v>
      </c>
      <c r="E21" s="3" t="s">
        <v>104</v>
      </c>
      <c r="F21" s="29" t="s">
        <v>100</v>
      </c>
      <c r="H21" s="28" t="s">
        <v>97</v>
      </c>
      <c r="I21" s="3"/>
    </row>
    <row r="22" spans="2:9" s="1" customFormat="1" ht="13.5">
      <c r="B22" s="2" t="s">
        <v>101</v>
      </c>
      <c r="C22" s="3"/>
      <c r="D22" s="3" t="s">
        <v>91</v>
      </c>
      <c r="E22" s="3" t="s">
        <v>92</v>
      </c>
      <c r="F22" s="3" t="s">
        <v>54</v>
      </c>
      <c r="G22" s="3"/>
      <c r="H22" s="59" t="s">
        <v>165</v>
      </c>
      <c r="I22" s="3"/>
    </row>
    <row r="23" spans="2:9" s="1" customFormat="1" ht="13.5">
      <c r="B23" s="2" t="s">
        <v>52</v>
      </c>
      <c r="C23" s="3"/>
      <c r="D23" s="3" t="s">
        <v>93</v>
      </c>
      <c r="E23" s="3" t="s">
        <v>94</v>
      </c>
      <c r="F23" s="3" t="s">
        <v>53</v>
      </c>
      <c r="G23" s="3"/>
      <c r="H23" s="28" t="s">
        <v>107</v>
      </c>
      <c r="I23" s="3"/>
    </row>
    <row r="24" spans="2:9" s="1" customFormat="1" ht="12">
      <c r="B24" s="2" t="s">
        <v>51</v>
      </c>
      <c r="C24" s="3"/>
      <c r="D24" s="29" t="s">
        <v>88</v>
      </c>
      <c r="F24" s="3" t="s">
        <v>50</v>
      </c>
      <c r="G24" s="3"/>
      <c r="H24" s="28" t="s">
        <v>89</v>
      </c>
      <c r="I24" s="3"/>
    </row>
    <row r="25" spans="2:9" s="1" customFormat="1" ht="13.5">
      <c r="B25" s="2" t="s">
        <v>49</v>
      </c>
      <c r="C25" s="3"/>
      <c r="D25" s="3" t="s">
        <v>87</v>
      </c>
      <c r="E25" s="57" t="s">
        <v>162</v>
      </c>
      <c r="F25" s="3" t="s">
        <v>48</v>
      </c>
      <c r="G25" s="3"/>
      <c r="H25" s="28" t="s">
        <v>108</v>
      </c>
      <c r="I25" s="3" t="s">
        <v>102</v>
      </c>
    </row>
    <row r="26" spans="2:9" s="1" customFormat="1" ht="13.5">
      <c r="B26" s="24" t="s">
        <v>47</v>
      </c>
      <c r="C26" s="25"/>
      <c r="D26" s="25" t="s">
        <v>86</v>
      </c>
      <c r="E26" s="25"/>
      <c r="F26" s="25" t="s">
        <v>46</v>
      </c>
      <c r="G26" s="25"/>
      <c r="H26" s="26" t="s">
        <v>109</v>
      </c>
      <c r="I26" s="3"/>
    </row>
    <row r="27" spans="2:9" s="1" customFormat="1" ht="4.5" customHeight="1">
      <c r="B27" s="11"/>
      <c r="C27" s="11"/>
      <c r="D27" s="11"/>
      <c r="E27" s="21"/>
      <c r="F27" s="21"/>
      <c r="G27" s="21"/>
      <c r="H27" s="21"/>
      <c r="I27" s="21"/>
    </row>
    <row r="28" spans="2:9" s="1" customFormat="1" ht="20.25" customHeight="1">
      <c r="B28" s="8" t="s">
        <v>43</v>
      </c>
      <c r="C28" s="9"/>
      <c r="D28" s="9"/>
      <c r="E28" s="23"/>
      <c r="F28" s="30" t="s">
        <v>45</v>
      </c>
      <c r="G28" s="65" t="s">
        <v>173</v>
      </c>
      <c r="H28" s="23" t="s">
        <v>44</v>
      </c>
      <c r="I28" s="13"/>
    </row>
    <row r="29" spans="2:9" s="1" customFormat="1" ht="12">
      <c r="B29" s="2" t="s">
        <v>43</v>
      </c>
      <c r="C29" s="3" t="s">
        <v>42</v>
      </c>
      <c r="D29" s="3" t="s">
        <v>41</v>
      </c>
      <c r="E29" s="28" t="s">
        <v>40</v>
      </c>
      <c r="F29" s="2" t="s">
        <v>39</v>
      </c>
      <c r="G29" s="63" t="s">
        <v>174</v>
      </c>
      <c r="H29" s="64"/>
      <c r="I29" s="13"/>
    </row>
    <row r="30" spans="2:9" s="1" customFormat="1" ht="12">
      <c r="B30" s="2" t="s">
        <v>38</v>
      </c>
      <c r="C30" s="3">
        <v>94863</v>
      </c>
      <c r="D30" s="3">
        <v>97058.16</v>
      </c>
      <c r="E30" s="28" t="s">
        <v>110</v>
      </c>
      <c r="F30" s="2" t="s">
        <v>39</v>
      </c>
      <c r="G30" s="70" t="s">
        <v>175</v>
      </c>
      <c r="H30" s="71"/>
      <c r="I30" s="13"/>
    </row>
    <row r="31" spans="2:9" s="1" customFormat="1" ht="12">
      <c r="B31" s="24" t="s">
        <v>37</v>
      </c>
      <c r="C31" s="25">
        <v>59660</v>
      </c>
      <c r="D31" s="25">
        <v>90619.71</v>
      </c>
      <c r="E31" s="26" t="s">
        <v>111</v>
      </c>
      <c r="F31" s="24" t="s">
        <v>36</v>
      </c>
      <c r="G31" s="25" t="s">
        <v>112</v>
      </c>
      <c r="H31" s="26" t="s">
        <v>113</v>
      </c>
      <c r="I31" s="13"/>
    </row>
    <row r="32" spans="2:9" s="1" customFormat="1" ht="5.25" customHeight="1">
      <c r="B32" s="11"/>
      <c r="C32" s="11"/>
      <c r="D32" s="11"/>
      <c r="E32" s="11"/>
      <c r="F32" s="11"/>
      <c r="G32" s="11"/>
      <c r="H32" s="11"/>
      <c r="I32" s="11"/>
    </row>
    <row r="33" spans="2:9" s="1" customFormat="1" ht="13.5" customHeight="1">
      <c r="B33" s="8" t="s">
        <v>35</v>
      </c>
      <c r="C33" s="31"/>
      <c r="D33" s="31"/>
      <c r="E33" s="31"/>
      <c r="F33" s="72" t="s">
        <v>166</v>
      </c>
      <c r="G33" s="72"/>
      <c r="H33" s="73"/>
      <c r="I33" s="11"/>
    </row>
    <row r="34" spans="2:9" s="1" customFormat="1" ht="12">
      <c r="B34" s="2" t="s">
        <v>34</v>
      </c>
      <c r="C34" s="3" t="s">
        <v>114</v>
      </c>
      <c r="D34" s="3"/>
      <c r="E34" s="3"/>
      <c r="F34" s="3"/>
      <c r="G34" s="3"/>
      <c r="H34" s="28"/>
      <c r="I34" s="13"/>
    </row>
    <row r="35" spans="2:9" s="1" customFormat="1" ht="12">
      <c r="B35" s="2" t="s">
        <v>33</v>
      </c>
      <c r="C35" s="3" t="s">
        <v>115</v>
      </c>
      <c r="D35" s="3"/>
      <c r="E35" s="3"/>
      <c r="F35" s="3"/>
      <c r="H35" s="32" t="s">
        <v>116</v>
      </c>
      <c r="I35" s="3"/>
    </row>
    <row r="36" spans="2:9" s="1" customFormat="1" ht="12">
      <c r="B36" s="2" t="s">
        <v>32</v>
      </c>
      <c r="C36" s="3" t="s">
        <v>117</v>
      </c>
      <c r="D36" s="3"/>
      <c r="E36" s="13"/>
      <c r="F36" s="3"/>
      <c r="G36" s="3"/>
      <c r="H36" s="28"/>
      <c r="I36" s="3"/>
    </row>
    <row r="37" spans="2:9" s="1" customFormat="1" ht="12">
      <c r="B37" s="2" t="s">
        <v>31</v>
      </c>
      <c r="C37" s="3" t="s">
        <v>118</v>
      </c>
      <c r="D37" s="3"/>
      <c r="E37" s="3"/>
      <c r="F37" s="3"/>
      <c r="G37" s="3"/>
      <c r="H37" s="28"/>
      <c r="I37" s="3"/>
    </row>
    <row r="38" spans="2:9" s="1" customFormat="1" ht="12">
      <c r="B38" s="2" t="s">
        <v>30</v>
      </c>
      <c r="C38" s="60" t="s">
        <v>167</v>
      </c>
      <c r="D38" s="3"/>
      <c r="E38" s="3"/>
      <c r="F38" s="3"/>
      <c r="G38" s="3"/>
      <c r="H38" s="28"/>
      <c r="I38" s="3"/>
    </row>
    <row r="39" spans="2:9" s="1" customFormat="1" ht="13.5">
      <c r="B39" s="2" t="s">
        <v>29</v>
      </c>
      <c r="C39" s="3" t="s">
        <v>119</v>
      </c>
      <c r="D39" s="3"/>
      <c r="E39" s="3"/>
      <c r="F39" s="3"/>
      <c r="G39" s="3"/>
      <c r="H39" s="28"/>
      <c r="I39" s="3"/>
    </row>
    <row r="40" spans="2:9" s="1" customFormat="1" ht="12">
      <c r="B40" s="2" t="s">
        <v>120</v>
      </c>
      <c r="C40" s="70" t="s">
        <v>152</v>
      </c>
      <c r="D40" s="70"/>
      <c r="E40" s="70"/>
      <c r="F40" s="70"/>
      <c r="G40" s="70"/>
      <c r="H40" s="71"/>
      <c r="I40" s="3"/>
    </row>
    <row r="41" spans="2:9" s="1" customFormat="1" ht="12">
      <c r="B41" s="2" t="s">
        <v>28</v>
      </c>
      <c r="C41" s="3" t="s">
        <v>121</v>
      </c>
      <c r="D41" s="3"/>
      <c r="E41" s="3"/>
      <c r="F41" s="3"/>
      <c r="G41" s="3"/>
      <c r="H41" s="28"/>
      <c r="I41" s="3"/>
    </row>
    <row r="42" spans="2:9" s="1" customFormat="1" ht="12">
      <c r="B42" s="2" t="s">
        <v>27</v>
      </c>
      <c r="C42" s="3" t="s">
        <v>122</v>
      </c>
      <c r="D42" s="3"/>
      <c r="E42" s="3"/>
      <c r="F42" s="3"/>
      <c r="G42" s="3"/>
      <c r="H42" s="28"/>
      <c r="I42" s="3"/>
    </row>
    <row r="43" spans="2:9" s="1" customFormat="1" ht="12">
      <c r="B43" s="2" t="s">
        <v>26</v>
      </c>
      <c r="C43" s="3" t="s">
        <v>123</v>
      </c>
      <c r="D43" s="3"/>
      <c r="E43" s="3"/>
      <c r="F43" s="3"/>
      <c r="G43" s="3"/>
      <c r="H43" s="28"/>
      <c r="I43" s="3"/>
    </row>
    <row r="44" spans="2:9" s="1" customFormat="1" ht="12">
      <c r="B44" s="2" t="s">
        <v>25</v>
      </c>
      <c r="C44" s="3" t="s">
        <v>124</v>
      </c>
      <c r="D44" s="3"/>
      <c r="E44" s="3"/>
      <c r="F44" s="3"/>
      <c r="G44" s="3"/>
      <c r="H44" s="28"/>
      <c r="I44" s="3"/>
    </row>
    <row r="45" spans="2:9" s="1" customFormat="1" ht="12">
      <c r="B45" s="2" t="s">
        <v>125</v>
      </c>
      <c r="C45" s="3"/>
      <c r="D45" s="3" t="s">
        <v>126</v>
      </c>
      <c r="E45" s="3" t="s">
        <v>127</v>
      </c>
      <c r="F45" s="3"/>
      <c r="G45" s="29" t="s">
        <v>128</v>
      </c>
      <c r="H45" s="28"/>
      <c r="I45" s="3"/>
    </row>
    <row r="46" spans="2:9" s="1" customFormat="1" ht="12">
      <c r="B46" s="2" t="s">
        <v>129</v>
      </c>
      <c r="C46" s="3" t="s">
        <v>130</v>
      </c>
      <c r="D46" s="3"/>
      <c r="E46" s="3"/>
      <c r="F46" s="3" t="s">
        <v>131</v>
      </c>
      <c r="G46" s="3"/>
      <c r="H46" s="28"/>
      <c r="I46" s="3"/>
    </row>
    <row r="47" spans="2:9" s="1" customFormat="1" ht="3.75" customHeight="1">
      <c r="B47" s="21"/>
      <c r="C47" s="21"/>
      <c r="D47" s="21"/>
      <c r="E47" s="21"/>
      <c r="F47" s="21"/>
      <c r="G47" s="21"/>
      <c r="H47" s="33"/>
      <c r="I47" s="21"/>
    </row>
    <row r="48" spans="2:9" s="1" customFormat="1">
      <c r="B48" s="8" t="s">
        <v>24</v>
      </c>
      <c r="C48" s="9"/>
      <c r="D48" s="9" t="s">
        <v>132</v>
      </c>
      <c r="E48" s="9"/>
      <c r="F48" s="9"/>
      <c r="G48" s="9"/>
      <c r="H48" s="23"/>
      <c r="I48" s="21"/>
    </row>
    <row r="49" spans="2:9" s="1" customFormat="1" ht="12.75" customHeight="1">
      <c r="B49" s="49"/>
      <c r="C49" s="29" t="s">
        <v>23</v>
      </c>
      <c r="D49" s="3" t="s">
        <v>22</v>
      </c>
      <c r="E49" s="3" t="s">
        <v>21</v>
      </c>
      <c r="F49" s="3" t="s">
        <v>20</v>
      </c>
      <c r="G49" s="3"/>
      <c r="H49" s="28"/>
      <c r="I49" s="13"/>
    </row>
    <row r="50" spans="2:9" s="1" customFormat="1" ht="12">
      <c r="B50" s="2" t="s">
        <v>19</v>
      </c>
      <c r="C50" s="34">
        <v>18.12</v>
      </c>
      <c r="D50" s="3">
        <v>6.7290000000000001</v>
      </c>
      <c r="E50" s="3">
        <f>F50+26443.2</f>
        <v>206528.90000000002</v>
      </c>
      <c r="F50" s="3">
        <v>180085.7</v>
      </c>
      <c r="G50" s="14" t="s">
        <v>151</v>
      </c>
      <c r="H50" s="28" t="s">
        <v>133</v>
      </c>
      <c r="I50" s="13"/>
    </row>
    <row r="51" spans="2:9" s="1" customFormat="1" ht="13.5" customHeight="1">
      <c r="B51" s="2" t="s">
        <v>18</v>
      </c>
      <c r="C51" s="34">
        <v>17.742999999999999</v>
      </c>
      <c r="D51" s="3">
        <v>7.1059999999999999</v>
      </c>
      <c r="E51" s="3">
        <f>F51+26443.2</f>
        <v>201838.90000000002</v>
      </c>
      <c r="F51" s="3">
        <v>175395.7</v>
      </c>
      <c r="G51" s="3" t="s">
        <v>16</v>
      </c>
      <c r="H51" s="28" t="s">
        <v>134</v>
      </c>
      <c r="I51" s="13"/>
    </row>
    <row r="52" spans="2:9" s="1" customFormat="1" ht="12">
      <c r="B52" s="24" t="s">
        <v>17</v>
      </c>
      <c r="C52" s="35">
        <v>18.497</v>
      </c>
      <c r="D52" s="25">
        <v>6.3520000000000003</v>
      </c>
      <c r="E52" s="25">
        <f>F52+26443.2</f>
        <v>211218.7</v>
      </c>
      <c r="F52" s="25">
        <v>184775.5</v>
      </c>
      <c r="G52" s="25" t="s">
        <v>15</v>
      </c>
      <c r="H52" s="26" t="s">
        <v>135</v>
      </c>
      <c r="I52" s="13"/>
    </row>
    <row r="53" spans="2:9" s="1" customFormat="1" ht="6.75" customHeight="1">
      <c r="B53" s="21"/>
      <c r="C53" s="21"/>
      <c r="D53" s="21"/>
      <c r="E53" s="21"/>
      <c r="F53" s="21"/>
      <c r="G53" s="21"/>
      <c r="H53" s="11"/>
      <c r="I53" s="11"/>
    </row>
    <row r="54" spans="2:9" s="1" customFormat="1">
      <c r="B54" s="8" t="s">
        <v>14</v>
      </c>
      <c r="C54" s="9"/>
      <c r="D54" s="9"/>
      <c r="E54" s="9"/>
      <c r="F54" s="9"/>
      <c r="G54" s="9" t="s">
        <v>136</v>
      </c>
      <c r="H54" s="23"/>
      <c r="I54" s="21"/>
    </row>
    <row r="55" spans="2:9" s="1" customFormat="1">
      <c r="B55" s="36"/>
      <c r="C55" s="21" t="s">
        <v>13</v>
      </c>
      <c r="D55" s="21" t="s">
        <v>137</v>
      </c>
      <c r="E55" s="21" t="s">
        <v>138</v>
      </c>
      <c r="F55" s="37" t="s">
        <v>139</v>
      </c>
      <c r="G55" s="38" t="s">
        <v>12</v>
      </c>
      <c r="H55" s="39" t="s">
        <v>140</v>
      </c>
      <c r="I55" s="21"/>
    </row>
    <row r="56" spans="2:9" s="1" customFormat="1" ht="12">
      <c r="B56" s="2" t="s">
        <v>11</v>
      </c>
      <c r="C56" s="40">
        <v>19128.400000000001</v>
      </c>
      <c r="D56" s="40">
        <v>675519.4</v>
      </c>
      <c r="E56" s="3" t="s">
        <v>141</v>
      </c>
      <c r="F56" s="3"/>
      <c r="G56" s="41">
        <v>38.9</v>
      </c>
      <c r="H56" s="42">
        <v>30993</v>
      </c>
      <c r="I56" s="13"/>
    </row>
    <row r="57" spans="2:9" s="1" customFormat="1" ht="12">
      <c r="B57" s="2" t="s">
        <v>10</v>
      </c>
      <c r="C57" s="40">
        <v>23167.4</v>
      </c>
      <c r="D57" s="40">
        <v>818156.7</v>
      </c>
      <c r="E57" s="3" t="s">
        <v>142</v>
      </c>
      <c r="F57" s="3"/>
      <c r="G57" s="41">
        <v>23.7</v>
      </c>
      <c r="H57" s="42">
        <v>23167</v>
      </c>
      <c r="I57" s="13"/>
    </row>
    <row r="58" spans="2:9" s="1" customFormat="1" ht="12">
      <c r="B58" s="2" t="s">
        <v>9</v>
      </c>
      <c r="C58" s="40">
        <v>23212.2</v>
      </c>
      <c r="D58" s="40">
        <v>819738.8</v>
      </c>
      <c r="E58" s="3" t="s">
        <v>142</v>
      </c>
      <c r="F58" s="3"/>
      <c r="G58" s="41">
        <v>38.4</v>
      </c>
      <c r="H58" s="42">
        <v>37609</v>
      </c>
      <c r="I58" s="3"/>
    </row>
    <row r="59" spans="2:9" s="1" customFormat="1" ht="12">
      <c r="B59" s="2" t="s">
        <v>8</v>
      </c>
      <c r="C59" s="40">
        <v>23228.9</v>
      </c>
      <c r="D59" s="40">
        <v>820328.6</v>
      </c>
      <c r="E59" s="3" t="s">
        <v>90</v>
      </c>
      <c r="F59" s="3"/>
      <c r="G59" s="41">
        <v>23.7</v>
      </c>
      <c r="H59" s="42">
        <v>23229</v>
      </c>
      <c r="I59" s="43"/>
    </row>
    <row r="60" spans="2:9" s="1" customFormat="1" ht="12">
      <c r="B60" s="2" t="s">
        <v>7</v>
      </c>
      <c r="C60" s="40">
        <v>23211.599999999999</v>
      </c>
      <c r="D60" s="40">
        <v>819717.6</v>
      </c>
      <c r="E60" s="3" t="s">
        <v>90</v>
      </c>
      <c r="F60" s="3"/>
      <c r="G60" s="41">
        <v>38.4</v>
      </c>
      <c r="H60" s="42">
        <v>37608</v>
      </c>
      <c r="I60" s="43"/>
    </row>
    <row r="61" spans="2:9" s="1" customFormat="1" ht="12">
      <c r="B61" s="2" t="s">
        <v>6</v>
      </c>
      <c r="C61" s="40">
        <v>23212.7</v>
      </c>
      <c r="D61" s="40">
        <v>819756.5</v>
      </c>
      <c r="E61" s="3" t="s">
        <v>90</v>
      </c>
      <c r="F61" s="3"/>
      <c r="G61" s="41">
        <v>24.3</v>
      </c>
      <c r="H61" s="42">
        <v>23793</v>
      </c>
      <c r="I61" s="43"/>
    </row>
    <row r="62" spans="2:9" s="1" customFormat="1" ht="12">
      <c r="B62" s="2" t="s">
        <v>5</v>
      </c>
      <c r="C62" s="40">
        <v>23196.799999999999</v>
      </c>
      <c r="D62" s="40">
        <v>819195</v>
      </c>
      <c r="E62" s="3" t="s">
        <v>90</v>
      </c>
      <c r="F62" s="3"/>
      <c r="G62" s="41">
        <v>38.4</v>
      </c>
      <c r="H62" s="42">
        <v>37584</v>
      </c>
      <c r="I62" s="43"/>
    </row>
    <row r="63" spans="2:9" s="1" customFormat="1" ht="12">
      <c r="B63" s="2" t="s">
        <v>143</v>
      </c>
      <c r="C63" s="40">
        <v>23096.1</v>
      </c>
      <c r="D63" s="40">
        <v>815638.8</v>
      </c>
      <c r="E63" s="3" t="s">
        <v>90</v>
      </c>
      <c r="F63" s="3"/>
      <c r="G63" s="41">
        <v>23.7</v>
      </c>
      <c r="H63" s="42">
        <v>23097</v>
      </c>
      <c r="I63" s="43"/>
    </row>
    <row r="64" spans="2:9" s="1" customFormat="1" ht="12">
      <c r="B64" s="2" t="s">
        <v>144</v>
      </c>
      <c r="C64" s="40">
        <v>20499.2</v>
      </c>
      <c r="D64" s="40">
        <v>723929.2</v>
      </c>
      <c r="E64" s="3" t="s">
        <v>141</v>
      </c>
      <c r="F64" s="3"/>
      <c r="G64" s="41">
        <v>38.4</v>
      </c>
      <c r="H64" s="42">
        <v>33214</v>
      </c>
      <c r="I64" s="43"/>
    </row>
    <row r="65" spans="2:9" s="1" customFormat="1" ht="12">
      <c r="B65" s="24" t="s">
        <v>4</v>
      </c>
      <c r="C65" s="44">
        <f>SUM(C56:C64)</f>
        <v>201953.30000000002</v>
      </c>
      <c r="D65" s="44">
        <f>SUM(D56:D64)</f>
        <v>7131980.6000000006</v>
      </c>
      <c r="E65" s="18" t="s">
        <v>145</v>
      </c>
      <c r="F65" s="25" t="s">
        <v>145</v>
      </c>
      <c r="G65" s="25" t="s">
        <v>146</v>
      </c>
      <c r="H65" s="45" t="s">
        <v>147</v>
      </c>
      <c r="I65" s="43"/>
    </row>
    <row r="66" spans="2:9" s="1" customFormat="1" ht="6" customHeight="1">
      <c r="B66" s="21"/>
      <c r="C66" s="46"/>
      <c r="D66" s="46"/>
      <c r="E66" s="21"/>
      <c r="F66" s="21"/>
      <c r="G66" s="21"/>
      <c r="H66" s="21"/>
      <c r="I66" s="47"/>
    </row>
    <row r="67" spans="2:9" s="1" customFormat="1">
      <c r="B67" s="8" t="s">
        <v>3</v>
      </c>
      <c r="C67" s="48"/>
      <c r="D67" s="48"/>
      <c r="E67" s="9"/>
      <c r="F67" s="9"/>
      <c r="G67" s="9"/>
      <c r="H67" s="23"/>
      <c r="I67" s="47"/>
    </row>
    <row r="68" spans="2:9" s="1" customFormat="1" ht="12">
      <c r="B68" s="49" t="s">
        <v>2</v>
      </c>
      <c r="C68" s="3" t="s">
        <v>148</v>
      </c>
      <c r="E68" s="52" t="s">
        <v>153</v>
      </c>
      <c r="H68" s="15"/>
      <c r="I68" s="43"/>
    </row>
    <row r="69" spans="2:9" s="1" customFormat="1" ht="12">
      <c r="B69" s="49" t="s">
        <v>1</v>
      </c>
      <c r="C69" s="63" t="s">
        <v>171</v>
      </c>
      <c r="E69" s="3"/>
      <c r="G69" s="3"/>
      <c r="H69" s="28"/>
      <c r="I69" s="43"/>
    </row>
    <row r="70" spans="2:9" s="1" customFormat="1" ht="12">
      <c r="B70" s="2" t="s">
        <v>172</v>
      </c>
      <c r="C70" s="54"/>
      <c r="D70" s="54"/>
      <c r="E70" s="54"/>
      <c r="F70" s="54"/>
      <c r="G70" s="54"/>
      <c r="H70" s="55"/>
      <c r="I70" s="43"/>
    </row>
    <row r="71" spans="2:9" s="1" customFormat="1" ht="12">
      <c r="B71" s="49" t="s">
        <v>0</v>
      </c>
      <c r="C71" s="66" t="s">
        <v>176</v>
      </c>
      <c r="E71" s="3"/>
      <c r="H71" s="32"/>
      <c r="I71" s="43"/>
    </row>
    <row r="72" spans="2:9" s="1" customFormat="1" ht="12">
      <c r="B72" s="2" t="s">
        <v>168</v>
      </c>
      <c r="C72" s="54"/>
      <c r="D72" s="54"/>
      <c r="E72" s="54"/>
      <c r="F72" s="54"/>
      <c r="G72" s="54"/>
      <c r="H72" s="55"/>
      <c r="I72" s="3"/>
    </row>
    <row r="73" spans="2:9" s="1" customFormat="1" ht="12">
      <c r="B73" s="2"/>
      <c r="C73" s="61"/>
      <c r="E73" s="3"/>
      <c r="F73" s="3"/>
      <c r="G73" s="3"/>
      <c r="H73" s="28"/>
      <c r="I73" s="3"/>
    </row>
    <row r="74" spans="2:9" s="1" customFormat="1" ht="11.25" customHeight="1">
      <c r="B74" s="24"/>
      <c r="C74" s="25"/>
      <c r="D74" s="50"/>
      <c r="E74" s="25"/>
      <c r="F74" s="25"/>
      <c r="G74" s="25"/>
      <c r="H74" s="51"/>
      <c r="I74" s="13"/>
    </row>
  </sheetData>
  <mergeCells count="12">
    <mergeCell ref="C40:H40"/>
    <mergeCell ref="F33:H33"/>
    <mergeCell ref="F20:G20"/>
    <mergeCell ref="B1:H1"/>
    <mergeCell ref="F18:G18"/>
    <mergeCell ref="F17:G17"/>
    <mergeCell ref="F19:G19"/>
    <mergeCell ref="C6:D6"/>
    <mergeCell ref="C3:D3"/>
    <mergeCell ref="C13:H13"/>
    <mergeCell ref="C7:D7"/>
    <mergeCell ref="G30:H30"/>
  </mergeCells>
  <phoneticPr fontId="1" type="noConversion"/>
  <printOptions horizontalCentered="1" verticalCentered="1"/>
  <pageMargins left="0.55118110236220474" right="0.55118110236220474" top="0.31496062992125984" bottom="0.25" header="0.51181102362204722" footer="0.32"/>
  <pageSetup paperSize="9" scale="9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MX XIN BIN HAI</vt:lpstr>
      <vt:lpstr>'MX XIN BIN HAI'!Print_Area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Microsoft</cp:lastModifiedBy>
  <cp:lastPrinted>2021-08-12T07:49:42Z</cp:lastPrinted>
  <dcterms:created xsi:type="dcterms:W3CDTF">2010-01-17T02:02:23Z</dcterms:created>
  <dcterms:modified xsi:type="dcterms:W3CDTF">2021-09-01T13:03:59Z</dcterms:modified>
</cp:coreProperties>
</file>